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l!$A$1:$K$10</definedName>
  </definedNames>
  <calcPr calcId="125725"/>
</workbook>
</file>

<file path=xl/calcChain.xml><?xml version="1.0" encoding="utf-8"?>
<calcChain xmlns="http://schemas.openxmlformats.org/spreadsheetml/2006/main">
  <c r="J5" i="1"/>
  <c r="K5" s="1"/>
  <c r="J6"/>
  <c r="K6" s="1"/>
  <c r="J7"/>
  <c r="K7" s="1"/>
  <c r="J8"/>
  <c r="K8" s="1"/>
  <c r="J4" l="1"/>
  <c r="J9" s="1"/>
  <c r="K4"/>
  <c r="K9" s="1"/>
  <c r="A5"/>
  <c r="A6"/>
  <c r="A7" s="1"/>
  <c r="A8" s="1"/>
  <c r="K10" l="1"/>
  <c r="J10"/>
</calcChain>
</file>

<file path=xl/sharedStrings.xml><?xml version="1.0" encoding="utf-8"?>
<sst xmlns="http://schemas.openxmlformats.org/spreadsheetml/2006/main" count="36" uniqueCount="29">
  <si>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</si>
  <si>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</si>
  <si>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</si>
  <si>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</si>
  <si>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</si>
  <si>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</si>
  <si>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</si>
  <si>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Red.broj</t>
  </si>
  <si>
    <t>proizvođač</t>
  </si>
  <si>
    <t>zaštićeno ime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</si>
  <si>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</si>
  <si>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</si>
  <si>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</si>
  <si>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</si>
  <si>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</si>
  <si>
    <t>Grupa 81</t>
  </si>
  <si>
    <t>V08AA05</t>
  </si>
  <si>
    <t>meglumin joksatalamat+natrij joksitalamat (350mg joda/ml)</t>
  </si>
  <si>
    <t>boca 50ml</t>
  </si>
  <si>
    <t>V08AB11</t>
  </si>
  <si>
    <t>jobitridol (300mg joda/ml)</t>
  </si>
  <si>
    <t>V08BA01</t>
  </si>
  <si>
    <t>barij sulfat</t>
  </si>
  <si>
    <t>suspenzija 2000ml</t>
  </si>
  <si>
    <t>V08CA02</t>
  </si>
  <si>
    <t>gadoterična kiselina</t>
  </si>
  <si>
    <t>napunjena štrcaljka 10 ml (0,5 mmol/ml)</t>
  </si>
  <si>
    <t xml:space="preserve"> bočica 20 ml (279,32 mg/ml)</t>
  </si>
  <si>
    <t>upišite vrijednost pdv-a (za 5%=1,05; za 0%=1)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</si>
</sst>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3" fontId="6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6" fillId="0" borderId="9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2" fillId="2" borderId="9" xfId="0" applyNumberFormat="1" applyFont="1" applyFill="1" applyBorder="1" applyAlignment="1" applyProtection="1">
      <alignment vertical="center" wrapText="1"/>
      <protection locked="0"/>
    </xf>
    <xf numFmtId="2" fontId="6" fillId="0" borderId="3" xfId="0" applyNumberFormat="1" applyFont="1" applyFill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center"/>
    </xf>
    <xf numFmtId="3" fontId="6" fillId="0" borderId="3" xfId="0" applyNumberFormat="1" applyFont="1" applyFill="1" applyBorder="1" applyAlignment="1" applyProtection="1">
      <alignment horizontal="center" vertical="center"/>
    </xf>
    <xf numFmtId="2" fontId="6" fillId="0" borderId="6" xfId="0" applyNumberFormat="1" applyFont="1" applyFill="1" applyBorder="1" applyAlignment="1" applyProtection="1">
      <alignment horizontal="center" vertical="center" wrapText="1"/>
    </xf>
    <xf numFmtId="3" fontId="6" fillId="0" borderId="8" xfId="0" applyNumberFormat="1" applyFont="1" applyFill="1" applyBorder="1" applyAlignment="1" applyProtection="1">
      <alignment horizontal="center" vertical="center"/>
    </xf>
    <xf numFmtId="2" fontId="6" fillId="0" borderId="9" xfId="0" applyNumberFormat="1" applyFont="1" applyFill="1" applyBorder="1" applyAlignment="1" applyProtection="1">
      <alignment horizontal="center" vertical="center" wrapText="1"/>
    </xf>
    <xf numFmtId="3" fontId="6" fillId="0" borderId="9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3" fontId="6" fillId="3" borderId="9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1" fontId="2" fillId="3" borderId="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2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9" xfId="0" applyNumberFormat="1" applyFont="1" applyFill="1" applyBorder="1" applyAlignment="1" applyProtection="1">
      <alignment horizontal="center" vertical="center" wrapText="1"/>
    </xf>
    <xf numFmtId="4" fontId="2" fillId="3" borderId="9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 wrapText="1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" fontId="2" fillId="0" borderId="9" xfId="0" applyNumberFormat="1" applyFont="1" applyFill="1" applyBorder="1" applyAlignment="1" applyProtection="1">
      <alignment horizontal="center" vertical="center"/>
    </xf>
    <xf numFmtId="1" fontId="7" fillId="0" borderId="5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zoomScaleNormal="100" workbookViewId="0">
      <selection activeCell="K9" sqref="K9"/>
    </sheetView>
  </sheetViews>
  <sheetFormatPr defaultColWidth="17.28515625" defaultRowHeight="15.75" customHeight="1"/>
  <cols>
    <col min="1" max="1" width="5.28515625" style="4" customWidth="1"/>
    <col min="2" max="2" width="9.7109375" style="2" customWidth="1"/>
    <col min="3" max="3" width="34.5703125" style="2" customWidth="1"/>
    <col min="4" max="4" width="25.5703125" style="2" customWidth="1"/>
    <col min="5" max="5" width="5.5703125" style="3" customWidth="1"/>
    <col min="6" max="6" width="14.140625" style="3" customWidth="1"/>
    <col min="7" max="7" width="14" style="3" customWidth="1"/>
    <col min="8" max="8" width="9.85546875" style="2" customWidth="1"/>
    <col min="9" max="9" width="9.28515625" style="2" customWidth="1"/>
    <col min="10" max="10" width="11.7109375" style="2" customWidth="1"/>
    <col min="11" max="11" width="12.28515625" customWidth="1"/>
    <col min="12" max="12" width="6.42578125" customWidth="1"/>
    <col min="13" max="13" width="19.7109375" customWidth="1"/>
  </cols>
  <sheetData>
    <row r="1" spans="1:13" s="1" customFormat="1" ht="15" customHeight="1">
      <c r="A1" s="7" t="s">
        <v>5</v>
      </c>
      <c r="B1" s="7"/>
      <c r="C1" s="7"/>
      <c r="D1" s="8"/>
      <c r="E1" s="9"/>
      <c r="F1" s="9"/>
      <c r="G1" s="9"/>
      <c r="H1" s="10"/>
      <c r="I1" s="11"/>
      <c r="J1" s="12"/>
      <c r="K1" s="13"/>
      <c r="L1" s="5"/>
      <c r="M1" s="5"/>
    </row>
    <row r="2" spans="1:13" s="1" customFormat="1" ht="18.75" customHeight="1">
      <c r="A2" s="46" t="s">
        <v>15</v>
      </c>
      <c r="B2" s="46"/>
      <c r="C2" s="14"/>
      <c r="D2" s="8"/>
      <c r="E2" s="9"/>
      <c r="F2" s="9"/>
      <c r="G2" s="9"/>
      <c r="H2" s="10"/>
      <c r="I2" s="11"/>
      <c r="J2" s="12"/>
      <c r="K2" s="13"/>
      <c r="L2" s="5"/>
      <c r="M2" s="5"/>
    </row>
    <row r="3" spans="1:13" ht="31.5" customHeight="1">
      <c r="A3" s="15" t="s">
        <v>7</v>
      </c>
      <c r="B3" s="16" t="s">
        <v>0</v>
      </c>
      <c r="C3" s="16" t="s">
        <v>1</v>
      </c>
      <c r="D3" s="16" t="s">
        <v>2</v>
      </c>
      <c r="E3" s="17" t="s">
        <v>3</v>
      </c>
      <c r="F3" s="18" t="s">
        <v>9</v>
      </c>
      <c r="G3" s="18" t="s">
        <v>8</v>
      </c>
      <c r="H3" s="19" t="s">
        <v>10</v>
      </c>
      <c r="I3" s="20" t="s">
        <v>6</v>
      </c>
      <c r="J3" s="20" t="s">
        <v>11</v>
      </c>
      <c r="K3" s="20" t="s">
        <v>12</v>
      </c>
      <c r="L3" s="21"/>
      <c r="M3" s="22" t="s">
        <v>28</v>
      </c>
    </row>
    <row r="4" spans="1:13" s="40" customFormat="1" ht="27" customHeight="1">
      <c r="A4" s="33">
        <v>1</v>
      </c>
      <c r="B4" s="23" t="s">
        <v>16</v>
      </c>
      <c r="C4" s="34" t="s">
        <v>17</v>
      </c>
      <c r="D4" s="35" t="s">
        <v>18</v>
      </c>
      <c r="E4" s="24" t="s">
        <v>4</v>
      </c>
      <c r="F4" s="24"/>
      <c r="G4" s="24"/>
      <c r="H4" s="25">
        <v>100</v>
      </c>
      <c r="I4" s="36">
        <v>0</v>
      </c>
      <c r="J4" s="37">
        <f>H4*I4</f>
        <v>0</v>
      </c>
      <c r="K4" s="38">
        <f>J4*M4</f>
        <v>0</v>
      </c>
      <c r="L4" s="6"/>
      <c r="M4" s="39">
        <v>1.05</v>
      </c>
    </row>
    <row r="5" spans="1:13" s="43" customFormat="1" ht="27" customHeight="1">
      <c r="A5" s="33">
        <f>A4+1</f>
        <v>2</v>
      </c>
      <c r="B5" s="26" t="s">
        <v>19</v>
      </c>
      <c r="C5" s="41" t="s">
        <v>20</v>
      </c>
      <c r="D5" s="42" t="s">
        <v>18</v>
      </c>
      <c r="E5" s="24" t="s">
        <v>4</v>
      </c>
      <c r="F5" s="24"/>
      <c r="G5" s="24"/>
      <c r="H5" s="27">
        <v>700</v>
      </c>
      <c r="I5" s="36">
        <v>0</v>
      </c>
      <c r="J5" s="37">
        <f t="shared" ref="J5:J8" si="0">H5*I5</f>
        <v>0</v>
      </c>
      <c r="K5" s="38">
        <f t="shared" ref="K5:K8" si="1">J5*M5</f>
        <v>0</v>
      </c>
      <c r="L5" s="6"/>
      <c r="M5" s="39">
        <v>1.05</v>
      </c>
    </row>
    <row r="6" spans="1:13" s="43" customFormat="1" ht="27" customHeight="1">
      <c r="A6" s="33">
        <f>A5+1</f>
        <v>3</v>
      </c>
      <c r="B6" s="28" t="s">
        <v>21</v>
      </c>
      <c r="C6" s="44" t="s">
        <v>22</v>
      </c>
      <c r="D6" s="37" t="s">
        <v>23</v>
      </c>
      <c r="E6" s="24" t="s">
        <v>4</v>
      </c>
      <c r="F6" s="24"/>
      <c r="G6" s="24"/>
      <c r="H6" s="29">
        <v>70</v>
      </c>
      <c r="I6" s="36">
        <v>0</v>
      </c>
      <c r="J6" s="37">
        <f t="shared" si="0"/>
        <v>0</v>
      </c>
      <c r="K6" s="38">
        <f t="shared" si="1"/>
        <v>0</v>
      </c>
      <c r="L6" s="6"/>
      <c r="M6" s="39">
        <v>1.05</v>
      </c>
    </row>
    <row r="7" spans="1:13" s="43" customFormat="1" ht="27" customHeight="1">
      <c r="A7" s="33">
        <f>A6+1</f>
        <v>4</v>
      </c>
      <c r="B7" s="30" t="s">
        <v>24</v>
      </c>
      <c r="C7" s="30" t="s">
        <v>25</v>
      </c>
      <c r="D7" s="30" t="s">
        <v>26</v>
      </c>
      <c r="E7" s="24" t="s">
        <v>4</v>
      </c>
      <c r="F7" s="24"/>
      <c r="G7" s="24"/>
      <c r="H7" s="31">
        <v>160</v>
      </c>
      <c r="I7" s="36">
        <v>0</v>
      </c>
      <c r="J7" s="37">
        <f t="shared" si="0"/>
        <v>0</v>
      </c>
      <c r="K7" s="38">
        <f t="shared" si="1"/>
        <v>0</v>
      </c>
      <c r="L7" s="6"/>
      <c r="M7" s="39">
        <v>1.05</v>
      </c>
    </row>
    <row r="8" spans="1:13" s="43" customFormat="1" ht="27" customHeight="1">
      <c r="A8" s="33">
        <f>A7+1</f>
        <v>5</v>
      </c>
      <c r="B8" s="30" t="s">
        <v>24</v>
      </c>
      <c r="C8" s="30" t="s">
        <v>25</v>
      </c>
      <c r="D8" s="30" t="s">
        <v>27</v>
      </c>
      <c r="E8" s="24" t="s">
        <v>4</v>
      </c>
      <c r="F8" s="24"/>
      <c r="G8" s="24"/>
      <c r="H8" s="31">
        <v>150</v>
      </c>
      <c r="I8" s="36">
        <v>0</v>
      </c>
      <c r="J8" s="37">
        <f t="shared" si="0"/>
        <v>0</v>
      </c>
      <c r="K8" s="38">
        <f t="shared" si="1"/>
        <v>0</v>
      </c>
      <c r="L8" s="6"/>
      <c r="M8" s="39">
        <v>1.05</v>
      </c>
    </row>
    <row r="9" spans="1:13" s="1" customFormat="1" ht="18.75" customHeight="1">
      <c r="A9" s="32"/>
      <c r="B9" s="14"/>
      <c r="C9" s="14"/>
      <c r="D9" s="8"/>
      <c r="E9" s="9"/>
      <c r="F9" s="9"/>
      <c r="G9" s="9" t="s">
        <v>13</v>
      </c>
      <c r="H9" s="10"/>
      <c r="I9" s="11"/>
      <c r="J9" s="37">
        <f>SUM(J4:J8)</f>
        <v>0</v>
      </c>
      <c r="K9" s="37">
        <f>SUM(K4:K8)</f>
        <v>0</v>
      </c>
      <c r="L9" s="5"/>
      <c r="M9" s="5"/>
    </row>
    <row r="10" spans="1:13" s="1" customFormat="1" ht="18.75" customHeight="1">
      <c r="A10" s="32"/>
      <c r="B10" s="14"/>
      <c r="C10" s="14"/>
      <c r="D10" s="8"/>
      <c r="E10" s="9"/>
      <c r="F10" s="9"/>
      <c r="G10" s="9" t="s">
        <v>14</v>
      </c>
      <c r="H10" s="10"/>
      <c r="I10" s="11"/>
      <c r="J10" s="37">
        <f>J9*2</f>
        <v>0</v>
      </c>
      <c r="K10" s="45">
        <f>K9*2</f>
        <v>0</v>
      </c>
      <c r="L10" s="5"/>
      <c r="M10" s="5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2016-12-19T11:48:00Z</cp:lastPrinted>
  <dcterms:created xsi:type="dcterms:W3CDTF">2015-02-11T11:46:42Z</dcterms:created>
  <dcterms:modified xsi:type="dcterms:W3CDTF">2016-12-21T12:46:52Z</dcterms:modified>
</cp:coreProperties>
</file>